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49" documentId="8_{92DA0F8C-A083-4EE4-8773-2060A4FABCC2}" xr6:coauthVersionLast="47" xr6:coauthVersionMax="47" xr10:uidLastSave="{C63E23A1-AAB8-4C85-AF1D-31FDDF5EAA3F}"/>
  <bookViews>
    <workbookView xWindow="-120" yWindow="-120" windowWidth="29040" windowHeight="15720" tabRatio="672" activeTab="1" xr2:uid="{5677BADB-293B-4889-8E01-FC5B13D72E87}"/>
  </bookViews>
  <sheets>
    <sheet name="YTD Results Through June" sheetId="34" r:id="rId1"/>
    <sheet name="Ignition Tracker" sheetId="1" r:id="rId2"/>
  </sheets>
  <externalReferences>
    <externalReference r:id="rId3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nm._FilterDatabase" localSheetId="1" hidden="1">'Ignition Tracker'!$A$1:$I$47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1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4" l="1"/>
  <c r="B22" i="34" s="1"/>
  <c r="B19" i="34"/>
  <c r="B20" i="3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7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7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7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7" background="1" saveData="1">
    <dbPr connection="Provider=Microsoft.Mashup.OleDb.1;Data Source=$Workbook$;Location=&quot;Query1 (2)&quot;;Extended Properties=&quot;&quot;" command="SELECT * FROM [Query1 (2)]"/>
  </connection>
</connections>
</file>

<file path=xl/sharedStrings.xml><?xml version="1.0" encoding="utf-8"?>
<sst xmlns="http://schemas.openxmlformats.org/spreadsheetml/2006/main" count="354" uniqueCount="58">
  <si>
    <t>HFTD</t>
  </si>
  <si>
    <t>(All)</t>
  </si>
  <si>
    <t>Type Of Construction</t>
  </si>
  <si>
    <t>Overhead</t>
  </si>
  <si>
    <t>Count of CPUC Reportable Ignitions in HFTD</t>
  </si>
  <si>
    <t>Asset Class</t>
  </si>
  <si>
    <t>Ignition Month</t>
  </si>
  <si>
    <t>Distribution</t>
  </si>
  <si>
    <t>Transmission</t>
  </si>
  <si>
    <t>Grand Total</t>
  </si>
  <si>
    <t>January</t>
  </si>
  <si>
    <t>February</t>
  </si>
  <si>
    <t>March</t>
  </si>
  <si>
    <t>April</t>
  </si>
  <si>
    <t>May</t>
  </si>
  <si>
    <t>June</t>
  </si>
  <si>
    <t>Miles of Distribution Overhead Circuits in HFTD</t>
  </si>
  <si>
    <t>Miles of Transmission Overhead Circuits in HFTD</t>
  </si>
  <si>
    <t>3.13 Number of CPUC Reportable Ignitions (Distribution)</t>
  </si>
  <si>
    <t>3.14 Percentage of Reportbable Ignitions (Distribution)</t>
  </si>
  <si>
    <t>3.15 Number of CPUC Reportable Ignitions (Transmission)</t>
  </si>
  <si>
    <t>3.16 Percentage of Reportbable Ignitions (Distribution)</t>
  </si>
  <si>
    <t>Index No.</t>
  </si>
  <si>
    <t>Create Date</t>
  </si>
  <si>
    <t>Create Month</t>
  </si>
  <si>
    <t>Asset Family - Cause</t>
  </si>
  <si>
    <t>Suspected Initiating Event</t>
  </si>
  <si>
    <t>Failure Driver</t>
  </si>
  <si>
    <t>Failure Sub-Driver</t>
  </si>
  <si>
    <t>D</t>
  </si>
  <si>
    <t>Vegetation</t>
  </si>
  <si>
    <t>Contact from object</t>
  </si>
  <si>
    <t>Veg. contact</t>
  </si>
  <si>
    <t>Tier 3</t>
  </si>
  <si>
    <t>Tier 2</t>
  </si>
  <si>
    <t>Contact - 3rd Party</t>
  </si>
  <si>
    <t>Balloon contact</t>
  </si>
  <si>
    <t>Contact - 2nd Party</t>
  </si>
  <si>
    <t>Com-line strike</t>
  </si>
  <si>
    <t>Equipment - PG&amp;E</t>
  </si>
  <si>
    <t>All types of equipment / facility failure</t>
  </si>
  <si>
    <t>Equipment failure - Other</t>
  </si>
  <si>
    <t>Conductor failure-all</t>
  </si>
  <si>
    <t>Contact - Animal - Bird</t>
  </si>
  <si>
    <t>Animal contact</t>
  </si>
  <si>
    <t>Weather - Snow Load</t>
  </si>
  <si>
    <t>T</t>
  </si>
  <si>
    <t>Vehicle contact</t>
  </si>
  <si>
    <t>Splice/Clamp/Connector</t>
  </si>
  <si>
    <t>Weather</t>
  </si>
  <si>
    <t>Weather - High Winds</t>
  </si>
  <si>
    <t>Contact - Animal - Other</t>
  </si>
  <si>
    <t>Utility work / Operation</t>
  </si>
  <si>
    <t>Other</t>
  </si>
  <si>
    <t>Contamination</t>
  </si>
  <si>
    <t>Tracking</t>
  </si>
  <si>
    <t>Fuse failure - all</t>
  </si>
  <si>
    <t>Voltage Regulator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</si>
</sst>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9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00A7C2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8" applyNumberFormat="0" applyAlignment="0" applyProtection="0"/>
    <xf numFmtId="0" fontId="19" fillId="10" borderId="9" applyNumberFormat="0" applyAlignment="0" applyProtection="0"/>
    <xf numFmtId="0" fontId="20" fillId="10" borderId="8" applyNumberFormat="0" applyAlignment="0" applyProtection="0"/>
    <xf numFmtId="0" fontId="21" fillId="0" borderId="10" applyNumberFormat="0" applyFill="0" applyAlignment="0" applyProtection="0"/>
    <xf numFmtId="0" fontId="6" fillId="11" borderId="11" applyNumberFormat="0" applyAlignment="0" applyProtection="0"/>
    <xf numFmtId="0" fontId="22" fillId="0" borderId="0" applyNumberFormat="0" applyFill="0" applyBorder="0" applyAlignment="0" applyProtection="0"/>
    <xf numFmtId="0" fontId="1" fillId="12" borderId="12" applyNumberFormat="0" applyFont="0" applyAlignment="0" applyProtection="0"/>
    <xf numFmtId="0" fontId="23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9" fontId="0" fillId="0" borderId="0" xfId="4" applyNumberFormat="1" applyFont="1"/>
    <xf numFmtId="14" fontId="1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5" borderId="4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indent="1"/>
    </xf>
    <xf numFmtId="0" fontId="0" fillId="0" borderId="1" xfId="0" applyBorder="1"/>
    <xf numFmtId="169" fontId="0" fillId="0" borderId="0" xfId="4" applyNumberFormat="1" applyFont="1" applyAlignment="1">
      <alignment horizontal="center"/>
    </xf>
    <xf numFmtId="43" fontId="0" fillId="0" borderId="1" xfId="0" applyNumberFormat="1" applyBorder="1"/>
    <xf numFmtId="14" fontId="5" fillId="4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3"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8CD2E0"/>
      <color rgb="FFFFA100"/>
      <color rgb="FFE9FF15"/>
      <color rgb="FF70A489"/>
      <color rgb="FF70A425"/>
      <color rgb="FFCAB511"/>
      <color rgb="FFB36161"/>
      <color rgb="FFFFFFFF"/>
      <color rgb="FF005C78"/>
      <color rgb="FF008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share-nas05\quotashare-fs01\ESA\5%20-%20Ignition%20Tracking\2019_Ignition_QC_Folders\000_2019_Ignition_QC_File\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haroiko, Michael" refreshedDate="45898.42325104167" createdVersion="8" refreshedVersion="8" minRefreshableVersion="3" recordCount="46" xr:uid="{A8537ABC-0CF4-48A2-BE16-E81492C55231}">
  <cacheSource type="worksheet">
    <worksheetSource ref="A1:I47" sheet="Ignition Tracker"/>
  </cacheSource>
  <cacheFields count="9">
    <cacheField name="Index No." numFmtId="0">
      <sharedItems containsSemiMixedTypes="0" containsString="0" containsNumber="1" containsInteger="1" minValue="56" maxValue="1236"/>
    </cacheField>
    <cacheField name="Create Date" numFmtId="14">
      <sharedItems containsSemiMixedTypes="0" containsNonDate="0" containsDate="1" containsString="0" minDate="2022-01-22T00:00:00" maxDate="2022-06-30T00:00:00"/>
    </cacheField>
    <cacheField name="Create Month" numFmtId="0">
      <sharedItems count="6">
        <s v="January"/>
        <s v="February"/>
        <s v="March"/>
        <s v="April"/>
        <s v="May"/>
        <s v="June"/>
      </sharedItems>
    </cacheField>
    <cacheField name="Asset Family - Cause" numFmtId="0">
      <sharedItems count="2">
        <s v="D"/>
        <s v="T"/>
      </sharedItems>
    </cacheField>
    <cacheField name="Suspected Initiating Event" numFmtId="0">
      <sharedItems/>
    </cacheField>
    <cacheField name="Failure Driver" numFmtId="0">
      <sharedItems/>
    </cacheField>
    <cacheField name="Failure Sub-Driver" numFmtId="0">
      <sharedItems/>
    </cacheField>
    <cacheField name="Type Of Construction" numFmtId="0">
      <sharedItems count="1">
        <s v="Overhead"/>
      </sharedItems>
    </cacheField>
    <cacheField name="HFTD" numFmtId="0">
      <sharedItems count="2">
        <s v="Tier 3"/>
        <s v="Tier 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n v="56"/>
    <d v="2022-01-22T00:00:00"/>
    <x v="0"/>
    <x v="0"/>
    <s v="Vegetation"/>
    <s v="Contact from object"/>
    <s v="Veg. contact"/>
    <x v="0"/>
    <x v="0"/>
  </r>
  <r>
    <n v="69"/>
    <d v="2022-01-25T00:00:00"/>
    <x v="0"/>
    <x v="0"/>
    <s v="Vegetation"/>
    <s v="Contact from object"/>
    <s v="Veg. contact"/>
    <x v="0"/>
    <x v="1"/>
  </r>
  <r>
    <n v="118"/>
    <d v="2022-02-05T00:00:00"/>
    <x v="1"/>
    <x v="0"/>
    <s v="Contact - 3rd Party"/>
    <s v="Contact from object"/>
    <s v="Balloon contact"/>
    <x v="0"/>
    <x v="0"/>
  </r>
  <r>
    <n v="133"/>
    <d v="2022-02-08T00:00:00"/>
    <x v="1"/>
    <x v="0"/>
    <s v="Contact - 2nd Party"/>
    <s v="Contact from object"/>
    <s v="Veg. contact"/>
    <x v="0"/>
    <x v="1"/>
  </r>
  <r>
    <n v="163"/>
    <d v="2022-02-15T00:00:00"/>
    <x v="1"/>
    <x v="0"/>
    <s v="Contact - 3rd Party"/>
    <s v="Contact from object"/>
    <s v="Com-line strike"/>
    <x v="0"/>
    <x v="0"/>
  </r>
  <r>
    <n v="176"/>
    <d v="2022-02-20T00:00:00"/>
    <x v="1"/>
    <x v="0"/>
    <s v="Contact - 3rd Party"/>
    <s v="Contact from object"/>
    <s v="Veg. contact"/>
    <x v="0"/>
    <x v="0"/>
  </r>
  <r>
    <n v="202"/>
    <d v="2022-02-26T00:00:00"/>
    <x v="1"/>
    <x v="0"/>
    <s v="Equipment - PG&amp;E"/>
    <s v="All types of equipment / facility failure"/>
    <s v="Equipment failure - Other"/>
    <x v="0"/>
    <x v="0"/>
  </r>
  <r>
    <n v="309"/>
    <d v="2022-03-22T00:00:00"/>
    <x v="2"/>
    <x v="0"/>
    <s v="Equipment - PG&amp;E"/>
    <s v="All types of equipment / facility failure"/>
    <s v="Conductor failure-all"/>
    <x v="0"/>
    <x v="0"/>
  </r>
  <r>
    <n v="310"/>
    <d v="2022-03-23T00:00:00"/>
    <x v="2"/>
    <x v="0"/>
    <s v="Contact - Animal - Bird"/>
    <s v="Contact from object"/>
    <s v="Animal contact"/>
    <x v="0"/>
    <x v="1"/>
  </r>
  <r>
    <n v="326"/>
    <d v="2022-03-26T00:00:00"/>
    <x v="2"/>
    <x v="0"/>
    <s v="Vegetation"/>
    <s v="Contact from object"/>
    <s v="Weather - Snow Load"/>
    <x v="0"/>
    <x v="1"/>
  </r>
  <r>
    <n v="337"/>
    <d v="2022-03-27T00:00:00"/>
    <x v="2"/>
    <x v="0"/>
    <s v="Vegetation"/>
    <s v="Contact from object"/>
    <s v="Veg. contact"/>
    <x v="0"/>
    <x v="1"/>
  </r>
  <r>
    <n v="387"/>
    <d v="2022-04-07T00:00:00"/>
    <x v="3"/>
    <x v="0"/>
    <s v="Contact - 2nd Party"/>
    <s v="Contact from object"/>
    <s v="Com-line strike"/>
    <x v="0"/>
    <x v="1"/>
  </r>
  <r>
    <n v="379"/>
    <d v="2022-04-07T00:00:00"/>
    <x v="3"/>
    <x v="0"/>
    <s v="Vegetation"/>
    <s v="Contact from object"/>
    <s v="Veg. contact"/>
    <x v="0"/>
    <x v="1"/>
  </r>
  <r>
    <n v="398"/>
    <d v="2022-04-09T00:00:00"/>
    <x v="3"/>
    <x v="0"/>
    <s v="Vegetation"/>
    <s v="Contact from object"/>
    <s v="Veg. contact"/>
    <x v="0"/>
    <x v="1"/>
  </r>
  <r>
    <n v="431"/>
    <d v="2022-04-14T00:00:00"/>
    <x v="3"/>
    <x v="0"/>
    <s v="Vegetation"/>
    <s v="Contact from object"/>
    <s v="Veg. contact"/>
    <x v="0"/>
    <x v="0"/>
  </r>
  <r>
    <n v="438"/>
    <d v="2022-04-15T00:00:00"/>
    <x v="3"/>
    <x v="1"/>
    <s v="Contact - 3rd Party"/>
    <s v="Contact from object"/>
    <s v="Vehicle contact"/>
    <x v="0"/>
    <x v="1"/>
  </r>
  <r>
    <n v="440"/>
    <d v="2022-04-16T00:00:00"/>
    <x v="3"/>
    <x v="0"/>
    <s v="Contact - Animal - Bird"/>
    <s v="Contact from object"/>
    <s v="Animal contact"/>
    <x v="0"/>
    <x v="1"/>
  </r>
  <r>
    <n v="450"/>
    <d v="2022-04-18T00:00:00"/>
    <x v="3"/>
    <x v="0"/>
    <s v="Equipment - PG&amp;E"/>
    <s v="All types of equipment / facility failure"/>
    <s v="Splice/Clamp/Connector"/>
    <x v="0"/>
    <x v="1"/>
  </r>
  <r>
    <n v="458"/>
    <d v="2022-04-20T00:00:00"/>
    <x v="3"/>
    <x v="0"/>
    <s v="Contact - Animal - Bird"/>
    <s v="Contact from object"/>
    <s v="Animal contact"/>
    <x v="0"/>
    <x v="1"/>
  </r>
  <r>
    <n v="483"/>
    <d v="2022-04-23T00:00:00"/>
    <x v="3"/>
    <x v="0"/>
    <s v="Contact - Animal - Bird"/>
    <s v="Contact from object"/>
    <s v="Animal contact"/>
    <x v="0"/>
    <x v="1"/>
  </r>
  <r>
    <n v="500"/>
    <d v="2022-04-27T00:00:00"/>
    <x v="3"/>
    <x v="0"/>
    <s v="Contact - 3rd Party"/>
    <s v="Contact from object"/>
    <s v="Veg. contact"/>
    <x v="0"/>
    <x v="1"/>
  </r>
  <r>
    <n v="531"/>
    <d v="2022-05-02T00:00:00"/>
    <x v="4"/>
    <x v="0"/>
    <s v="Contact - 2nd Party"/>
    <s v="Contact from object"/>
    <s v="Veg. contact"/>
    <x v="0"/>
    <x v="0"/>
  </r>
  <r>
    <n v="568"/>
    <d v="2022-05-09T00:00:00"/>
    <x v="4"/>
    <x v="0"/>
    <s v="Vegetation"/>
    <s v="Weather"/>
    <s v="Weather - High Winds"/>
    <x v="0"/>
    <x v="0"/>
  </r>
  <r>
    <n v="609"/>
    <d v="2022-05-16T00:00:00"/>
    <x v="4"/>
    <x v="0"/>
    <s v="Contact - Animal - Other"/>
    <s v="Contact from object"/>
    <s v="Animal contact"/>
    <x v="0"/>
    <x v="1"/>
  </r>
  <r>
    <n v="626"/>
    <d v="2022-05-19T00:00:00"/>
    <x v="4"/>
    <x v="0"/>
    <s v="Vegetation"/>
    <s v="Contact from object"/>
    <s v="Veg. contact"/>
    <x v="0"/>
    <x v="1"/>
  </r>
  <r>
    <n v="643"/>
    <d v="2022-05-20T00:00:00"/>
    <x v="4"/>
    <x v="0"/>
    <s v="Vegetation"/>
    <s v="Weather"/>
    <s v="Weather - High Winds"/>
    <x v="0"/>
    <x v="1"/>
  </r>
  <r>
    <n v="642"/>
    <d v="2022-05-20T00:00:00"/>
    <x v="4"/>
    <x v="0"/>
    <s v="Vegetation"/>
    <s v="Contact from object"/>
    <s v="Veg. contact"/>
    <x v="0"/>
    <x v="1"/>
  </r>
  <r>
    <n v="659"/>
    <d v="2022-05-23T00:00:00"/>
    <x v="4"/>
    <x v="0"/>
    <s v="Contact - 2nd Party"/>
    <s v="Utility work / Operation"/>
    <s v="Other"/>
    <x v="0"/>
    <x v="1"/>
  </r>
  <r>
    <n v="654"/>
    <d v="2022-05-23T00:00:00"/>
    <x v="4"/>
    <x v="0"/>
    <s v="Contact - 3rd Party"/>
    <s v="Contact from object"/>
    <s v="Com-line strike"/>
    <x v="0"/>
    <x v="1"/>
  </r>
  <r>
    <n v="657"/>
    <d v="2022-05-23T00:00:00"/>
    <x v="4"/>
    <x v="0"/>
    <s v="Contact - 3rd Party"/>
    <s v="Contact from object"/>
    <s v="Splice/Clamp/Connector"/>
    <x v="0"/>
    <x v="0"/>
  </r>
  <r>
    <n v="699"/>
    <d v="2022-05-26T00:00:00"/>
    <x v="4"/>
    <x v="0"/>
    <s v="Vegetation"/>
    <s v="Contact from object"/>
    <s v="Veg. contact"/>
    <x v="0"/>
    <x v="0"/>
  </r>
  <r>
    <n v="724"/>
    <d v="2022-05-31T00:00:00"/>
    <x v="4"/>
    <x v="0"/>
    <s v="Vegetation"/>
    <s v="Contact from object"/>
    <s v="Veg. contact"/>
    <x v="0"/>
    <x v="0"/>
  </r>
  <r>
    <n v="735"/>
    <d v="2022-06-01T00:00:00"/>
    <x v="5"/>
    <x v="0"/>
    <s v="Contact - 3rd Party"/>
    <s v="Contact from object"/>
    <s v="Com-line strike"/>
    <x v="0"/>
    <x v="1"/>
  </r>
  <r>
    <n v="754"/>
    <d v="2022-06-04T00:00:00"/>
    <x v="5"/>
    <x v="0"/>
    <s v="Contamination"/>
    <s v="Contamination"/>
    <s v="Tracking"/>
    <x v="0"/>
    <x v="1"/>
  </r>
  <r>
    <n v="777"/>
    <d v="2022-06-06T00:00:00"/>
    <x v="5"/>
    <x v="0"/>
    <s v="Vegetation"/>
    <s v="Contact from object"/>
    <s v="Veg. contact"/>
    <x v="0"/>
    <x v="0"/>
  </r>
  <r>
    <n v="819"/>
    <d v="2022-06-10T00:00:00"/>
    <x v="5"/>
    <x v="0"/>
    <s v="Vegetation"/>
    <s v="Contact from object"/>
    <s v="Veg. contact"/>
    <x v="0"/>
    <x v="1"/>
  </r>
  <r>
    <n v="815"/>
    <d v="2022-06-10T00:00:00"/>
    <x v="5"/>
    <x v="0"/>
    <s v="Vegetation"/>
    <s v="Contact from object"/>
    <s v="Veg. contact"/>
    <x v="0"/>
    <x v="1"/>
  </r>
  <r>
    <n v="816"/>
    <d v="2022-06-10T00:00:00"/>
    <x v="5"/>
    <x v="0"/>
    <s v="Vegetation"/>
    <s v="Contact from object"/>
    <s v="Veg. contact"/>
    <x v="0"/>
    <x v="0"/>
  </r>
  <r>
    <n v="848"/>
    <d v="2022-06-14T00:00:00"/>
    <x v="5"/>
    <x v="0"/>
    <s v="Vegetation"/>
    <s v="All types of equipment / facility failure"/>
    <s v="Veg. contact"/>
    <x v="0"/>
    <x v="0"/>
  </r>
  <r>
    <n v="1236"/>
    <d v="2022-06-16T00:00:00"/>
    <x v="5"/>
    <x v="0"/>
    <s v="Contact - Animal - Bird"/>
    <s v="Contact from object"/>
    <s v="Animal contact"/>
    <x v="0"/>
    <x v="1"/>
  </r>
  <r>
    <n v="980"/>
    <d v="2022-06-24T00:00:00"/>
    <x v="5"/>
    <x v="0"/>
    <s v="Vegetation"/>
    <s v="Contact from object"/>
    <s v="Veg. contact"/>
    <x v="0"/>
    <x v="1"/>
  </r>
  <r>
    <n v="982"/>
    <d v="2022-06-25T00:00:00"/>
    <x v="5"/>
    <x v="0"/>
    <s v="Vegetation"/>
    <s v="Contact from object"/>
    <s v="Veg. contact"/>
    <x v="0"/>
    <x v="0"/>
  </r>
  <r>
    <n v="981"/>
    <d v="2022-06-25T00:00:00"/>
    <x v="5"/>
    <x v="0"/>
    <s v="Vegetation"/>
    <s v="Contact from object"/>
    <s v="Veg. contact"/>
    <x v="0"/>
    <x v="0"/>
  </r>
  <r>
    <n v="991"/>
    <d v="2022-06-26T00:00:00"/>
    <x v="5"/>
    <x v="0"/>
    <s v="Equipment - PG&amp;E"/>
    <s v="All types of equipment / facility failure"/>
    <s v="Fuse failure - all"/>
    <x v="0"/>
    <x v="1"/>
  </r>
  <r>
    <n v="1014"/>
    <d v="2022-06-28T00:00:00"/>
    <x v="5"/>
    <x v="0"/>
    <s v="Equipment - PG&amp;E"/>
    <s v="All types of equipment / facility failure"/>
    <s v="Voltage Regulator failure"/>
    <x v="0"/>
    <x v="1"/>
  </r>
  <r>
    <n v="1022"/>
    <d v="2022-06-29T00:00:00"/>
    <x v="5"/>
    <x v="0"/>
    <s v="Equipment - PG&amp;E"/>
    <s v="All types of equipment / facility failure"/>
    <s v="Conductor failure-all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874EA8-8B89-4FAB-BE18-6538BDDFC022}" name="PivotTable1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rowHeaderCaption="Ignition Month" colHeaderCaption="Asset Class">
  <location ref="A6:D14" firstHeaderRow="1" firstDataRow="2" firstDataCol="1" rowPageCount="2" colPageCount="1"/>
  <pivotFields count="9">
    <pivotField dataField="1" showAll="0"/>
    <pivotField showAll="0"/>
    <pivotField axis="axisRow" showAll="0">
      <items count="7">
        <item n="January" x="0"/>
        <item n="February" x="1"/>
        <item n="March" x="2"/>
        <item n="April" x="3"/>
        <item n="May" x="4"/>
        <item n="June" x="5"/>
        <item t="default"/>
      </items>
    </pivotField>
    <pivotField axis="axisCol" showAll="0">
      <items count="3">
        <item n="Distribution" x="0"/>
        <item n="Transmission" x="1"/>
        <item t="default"/>
      </items>
    </pivotField>
    <pivotField showAll="0"/>
    <pivotField showAll="0"/>
    <pivotField showAll="0"/>
    <pivotField axis="axisPage" multipleItemSelectionAllowed="1" showAll="0">
      <items count="2">
        <item x="0"/>
        <item t="default"/>
      </items>
    </pivotField>
    <pivotField axis="axisPage" multipleItemSelectionAllowed="1" showAll="0">
      <items count="3">
        <item x="1"/>
        <item x="0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2">
    <pageField fld="8" hier="-1"/>
    <pageField fld="7" hier="-1"/>
  </pageFields>
  <dataFields count="1">
    <dataField name="Count of CPUC Reportable Ignitions in HFTD" fld="0" subtotal="count" baseField="0" baseItem="4"/>
  </dataFields>
  <formats count="3">
    <format dxfId="2">
      <pivotArea outline="0" collapsedLevelsAreSubtotals="1" fieldPosition="0"/>
    </format>
    <format dxfId="1">
      <pivotArea dataOnly="0" labelOnly="1" fieldPosition="0">
        <references count="1">
          <reference field="3" count="2">
            <x v="0"/>
            <x v="1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4CC1-84CC-4156-AC43-556D598F769A}">
  <dimension ref="A3:D22"/>
  <sheetViews>
    <sheetView workbookViewId="0">
      <selection activeCell="B15" sqref="B15"/>
    </sheetView>
  </sheetViews>
  <sheetFormatPr defaultRowHeight="15" x14ac:dyDescent="0.25"/>
  <cols>
    <col min="1" max="1" width="25.7109375" customWidth="1"/>
    <col min="2" max="2" width="39" customWidth="1"/>
    <col min="3" max="3" width="12.85546875" bestFit="1" customWidth="1"/>
    <col min="4" max="4" width="11.7109375" bestFit="1" customWidth="1"/>
    <col min="5" max="6" width="11.28515625" bestFit="1" customWidth="1"/>
  </cols>
  <sheetData>
    <row r="3" spans="1:4" x14ac:dyDescent="0.25">
      <c r="A3" s="10" t="s">
        <v>0</v>
      </c>
      <c r="B3" t="s">
        <v>1</v>
      </c>
    </row>
    <row r="4" spans="1:4" x14ac:dyDescent="0.25">
      <c r="A4" s="10" t="s">
        <v>2</v>
      </c>
      <c r="B4" t="s">
        <v>3</v>
      </c>
    </row>
    <row r="6" spans="1:4" x14ac:dyDescent="0.25">
      <c r="A6" s="10" t="s">
        <v>4</v>
      </c>
      <c r="B6" s="10" t="s">
        <v>5</v>
      </c>
    </row>
    <row r="7" spans="1:4" x14ac:dyDescent="0.25">
      <c r="A7" s="10" t="s">
        <v>6</v>
      </c>
      <c r="B7" s="3" t="s">
        <v>7</v>
      </c>
      <c r="C7" s="3" t="s">
        <v>8</v>
      </c>
      <c r="D7" s="3" t="s">
        <v>9</v>
      </c>
    </row>
    <row r="8" spans="1:4" x14ac:dyDescent="0.25">
      <c r="A8" s="4" t="s">
        <v>10</v>
      </c>
      <c r="B8" s="3">
        <v>2</v>
      </c>
      <c r="C8" s="3"/>
      <c r="D8" s="3">
        <v>2</v>
      </c>
    </row>
    <row r="9" spans="1:4" x14ac:dyDescent="0.25">
      <c r="A9" s="4" t="s">
        <v>11</v>
      </c>
      <c r="B9" s="3">
        <v>5</v>
      </c>
      <c r="C9" s="3"/>
      <c r="D9" s="3">
        <v>5</v>
      </c>
    </row>
    <row r="10" spans="1:4" x14ac:dyDescent="0.25">
      <c r="A10" s="4" t="s">
        <v>12</v>
      </c>
      <c r="B10" s="3">
        <v>4</v>
      </c>
      <c r="C10" s="3"/>
      <c r="D10" s="3">
        <v>4</v>
      </c>
    </row>
    <row r="11" spans="1:4" x14ac:dyDescent="0.25">
      <c r="A11" s="4" t="s">
        <v>13</v>
      </c>
      <c r="B11" s="3">
        <v>9</v>
      </c>
      <c r="C11" s="3">
        <v>1</v>
      </c>
      <c r="D11" s="3">
        <v>10</v>
      </c>
    </row>
    <row r="12" spans="1:4" x14ac:dyDescent="0.25">
      <c r="A12" s="4" t="s">
        <v>14</v>
      </c>
      <c r="B12" s="3">
        <v>11</v>
      </c>
      <c r="C12" s="3"/>
      <c r="D12" s="3">
        <v>11</v>
      </c>
    </row>
    <row r="13" spans="1:4" x14ac:dyDescent="0.25">
      <c r="A13" s="4" t="s">
        <v>15</v>
      </c>
      <c r="B13" s="3">
        <v>14</v>
      </c>
      <c r="C13" s="3"/>
      <c r="D13" s="3">
        <v>14</v>
      </c>
    </row>
    <row r="14" spans="1:4" x14ac:dyDescent="0.25">
      <c r="A14" s="4" t="s">
        <v>9</v>
      </c>
      <c r="B14" s="3">
        <v>45</v>
      </c>
      <c r="C14" s="3">
        <v>1</v>
      </c>
      <c r="D14" s="3">
        <v>46</v>
      </c>
    </row>
    <row r="16" spans="1:4" x14ac:dyDescent="0.25">
      <c r="A16" s="4" t="s">
        <v>16</v>
      </c>
      <c r="B16" s="18">
        <v>25270</v>
      </c>
    </row>
    <row r="17" spans="1:2" x14ac:dyDescent="0.25">
      <c r="A17" s="4" t="s">
        <v>17</v>
      </c>
      <c r="B17" s="5">
        <v>5525</v>
      </c>
    </row>
    <row r="19" spans="1:2" x14ac:dyDescent="0.25">
      <c r="A19" s="16" t="s">
        <v>18</v>
      </c>
      <c r="B19" s="17">
        <f>GETPIVOTDATA("Index No.",$A$6,"Asset Family - Cause","Distribution")</f>
        <v>45</v>
      </c>
    </row>
    <row r="20" spans="1:2" x14ac:dyDescent="0.25">
      <c r="A20" s="16" t="s">
        <v>19</v>
      </c>
      <c r="B20" s="19">
        <f>(B19/B16)*1000</f>
        <v>1.780767708745548</v>
      </c>
    </row>
    <row r="21" spans="1:2" x14ac:dyDescent="0.25">
      <c r="A21" s="16" t="s">
        <v>20</v>
      </c>
      <c r="B21" s="17">
        <f>GETPIVOTDATA("Index No.",$A$6,"Asset Family - Cause","Transmission")</f>
        <v>1</v>
      </c>
    </row>
    <row r="22" spans="1:2" x14ac:dyDescent="0.25">
      <c r="A22" s="16" t="s">
        <v>21</v>
      </c>
      <c r="B22" s="19">
        <f>(B21/B17)*1000</f>
        <v>0.18099547511312217</v>
      </c>
    </row>
  </sheetData>
  <pageMargins left="0.7" right="0.7" top="0.75" bottom="0.75" header="0.3" footer="0.3"/>
  <pageSetup orientation="portrait" r:id="rId2"/>
  <headerFooter>
    <oddFooter>&amp;C&amp;1#&amp;"Calibri"&amp;12&amp;K000000Public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1C206-BD24-478F-9573-9A44F4D90424}">
  <sheetPr codeName="Sheet1">
    <tabColor rgb="FF49735D"/>
  </sheetPr>
  <dimension ref="A1:I47"/>
  <sheetViews>
    <sheetView tabSelected="1" zoomScale="80" zoomScaleNormal="80" workbookViewId="0">
      <pane xSplit="1" ySplit="1" topLeftCell="B2" activePane="bottomRight" state="frozen"/>
      <selection pane="topRight" activeCell="G1" sqref="G1"/>
      <selection pane="bottomLeft" activeCell="A2" sqref="A2"/>
      <selection pane="bottomRight" activeCell="B1" sqref="B1"/>
    </sheetView>
  </sheetViews>
  <sheetFormatPr defaultColWidth="9.28515625" defaultRowHeight="15" x14ac:dyDescent="0.25"/>
  <cols>
    <col min="1" max="1" width="7.42578125" style="2" customWidth="1"/>
    <col min="2" max="2" width="12.7109375" style="6" customWidth="1" collapsed="1"/>
    <col min="3" max="3" width="12.7109375" style="6" customWidth="1"/>
    <col min="4" max="4" width="10.7109375" style="2" customWidth="1"/>
    <col min="5" max="5" width="29.140625" style="1" customWidth="1"/>
    <col min="6" max="6" width="22.7109375" style="1" customWidth="1"/>
    <col min="7" max="7" width="27.85546875" style="1" customWidth="1"/>
    <col min="8" max="8" width="22.7109375" style="12" customWidth="1"/>
    <col min="9" max="9" width="15.7109375" style="2" customWidth="1"/>
    <col min="10" max="16384" width="9.28515625" style="1"/>
  </cols>
  <sheetData>
    <row r="1" spans="1:9" s="9" customFormat="1" ht="81.75" customHeight="1" thickTop="1" thickBot="1" x14ac:dyDescent="0.3">
      <c r="A1" s="14" t="s">
        <v>22</v>
      </c>
      <c r="B1" s="8" t="s">
        <v>23</v>
      </c>
      <c r="C1" s="20" t="s">
        <v>24</v>
      </c>
      <c r="D1" s="7" t="s">
        <v>25</v>
      </c>
      <c r="E1" s="15" t="s">
        <v>26</v>
      </c>
      <c r="F1" s="15" t="s">
        <v>27</v>
      </c>
      <c r="G1" s="15" t="s">
        <v>28</v>
      </c>
      <c r="H1" s="15" t="s">
        <v>2</v>
      </c>
      <c r="I1" s="13" t="s">
        <v>0</v>
      </c>
    </row>
    <row r="2" spans="1:9" x14ac:dyDescent="0.25">
      <c r="A2" s="3">
        <v>56</v>
      </c>
      <c r="B2" s="6">
        <v>44583</v>
      </c>
      <c r="C2" s="21" t="s">
        <v>10</v>
      </c>
      <c r="D2" s="2" t="s">
        <v>29</v>
      </c>
      <c r="E2" s="1" t="s">
        <v>30</v>
      </c>
      <c r="F2" s="1" t="s">
        <v>31</v>
      </c>
      <c r="G2" s="1" t="s">
        <v>32</v>
      </c>
      <c r="H2" s="4" t="s">
        <v>3</v>
      </c>
      <c r="I2" s="11" t="s">
        <v>33</v>
      </c>
    </row>
    <row r="3" spans="1:9" x14ac:dyDescent="0.25">
      <c r="A3" s="3">
        <v>69</v>
      </c>
      <c r="B3" s="6">
        <v>44586</v>
      </c>
      <c r="C3" s="21" t="s">
        <v>10</v>
      </c>
      <c r="D3" s="2" t="s">
        <v>29</v>
      </c>
      <c r="E3" s="1" t="s">
        <v>30</v>
      </c>
      <c r="F3" s="1" t="s">
        <v>31</v>
      </c>
      <c r="G3" s="1" t="s">
        <v>32</v>
      </c>
      <c r="H3" s="4" t="s">
        <v>3</v>
      </c>
      <c r="I3" s="11" t="s">
        <v>34</v>
      </c>
    </row>
    <row r="4" spans="1:9" x14ac:dyDescent="0.25">
      <c r="A4" s="3">
        <v>118</v>
      </c>
      <c r="B4" s="6">
        <v>44597</v>
      </c>
      <c r="C4" s="21" t="s">
        <v>11</v>
      </c>
      <c r="D4" s="2" t="s">
        <v>29</v>
      </c>
      <c r="E4" s="1" t="s">
        <v>35</v>
      </c>
      <c r="F4" s="1" t="s">
        <v>31</v>
      </c>
      <c r="G4" s="1" t="s">
        <v>36</v>
      </c>
      <c r="H4" s="4" t="s">
        <v>3</v>
      </c>
      <c r="I4" s="11" t="s">
        <v>33</v>
      </c>
    </row>
    <row r="5" spans="1:9" x14ac:dyDescent="0.25">
      <c r="A5" s="3">
        <v>133</v>
      </c>
      <c r="B5" s="6">
        <v>44600</v>
      </c>
      <c r="C5" s="21" t="s">
        <v>11</v>
      </c>
      <c r="D5" s="2" t="s">
        <v>29</v>
      </c>
      <c r="E5" s="1" t="s">
        <v>37</v>
      </c>
      <c r="F5" s="1" t="s">
        <v>31</v>
      </c>
      <c r="G5" s="1" t="s">
        <v>32</v>
      </c>
      <c r="H5" s="4" t="s">
        <v>3</v>
      </c>
      <c r="I5" s="11" t="s">
        <v>34</v>
      </c>
    </row>
    <row r="6" spans="1:9" x14ac:dyDescent="0.25">
      <c r="A6" s="3">
        <v>163</v>
      </c>
      <c r="B6" s="6">
        <v>44607</v>
      </c>
      <c r="C6" s="21" t="s">
        <v>11</v>
      </c>
      <c r="D6" s="2" t="s">
        <v>29</v>
      </c>
      <c r="E6" s="1" t="s">
        <v>35</v>
      </c>
      <c r="F6" s="1" t="s">
        <v>31</v>
      </c>
      <c r="G6" s="1" t="s">
        <v>38</v>
      </c>
      <c r="H6" s="4" t="s">
        <v>3</v>
      </c>
      <c r="I6" s="11" t="s">
        <v>33</v>
      </c>
    </row>
    <row r="7" spans="1:9" x14ac:dyDescent="0.25">
      <c r="A7" s="3">
        <v>176</v>
      </c>
      <c r="B7" s="6">
        <v>44612</v>
      </c>
      <c r="C7" s="21" t="s">
        <v>11</v>
      </c>
      <c r="D7" s="2" t="s">
        <v>29</v>
      </c>
      <c r="E7" s="1" t="s">
        <v>35</v>
      </c>
      <c r="F7" s="1" t="s">
        <v>31</v>
      </c>
      <c r="G7" s="1" t="s">
        <v>32</v>
      </c>
      <c r="H7" s="4" t="s">
        <v>3</v>
      </c>
      <c r="I7" s="11" t="s">
        <v>33</v>
      </c>
    </row>
    <row r="8" spans="1:9" x14ac:dyDescent="0.25">
      <c r="A8" s="3">
        <v>202</v>
      </c>
      <c r="B8" s="6">
        <v>44618</v>
      </c>
      <c r="C8" s="21" t="s">
        <v>11</v>
      </c>
      <c r="D8" s="2" t="s">
        <v>29</v>
      </c>
      <c r="E8" s="1" t="s">
        <v>39</v>
      </c>
      <c r="F8" s="1" t="s">
        <v>40</v>
      </c>
      <c r="G8" s="1" t="s">
        <v>41</v>
      </c>
      <c r="H8" s="4" t="s">
        <v>3</v>
      </c>
      <c r="I8" s="11" t="s">
        <v>33</v>
      </c>
    </row>
    <row r="9" spans="1:9" x14ac:dyDescent="0.25">
      <c r="A9" s="3">
        <v>309</v>
      </c>
      <c r="B9" s="6">
        <v>44642</v>
      </c>
      <c r="C9" s="21" t="s">
        <v>12</v>
      </c>
      <c r="D9" s="2" t="s">
        <v>29</v>
      </c>
      <c r="E9" s="1" t="s">
        <v>39</v>
      </c>
      <c r="F9" s="1" t="s">
        <v>40</v>
      </c>
      <c r="G9" s="1" t="s">
        <v>42</v>
      </c>
      <c r="H9" s="4" t="s">
        <v>3</v>
      </c>
      <c r="I9" s="11" t="s">
        <v>33</v>
      </c>
    </row>
    <row r="10" spans="1:9" x14ac:dyDescent="0.25">
      <c r="A10" s="3">
        <v>310</v>
      </c>
      <c r="B10" s="6">
        <v>44643</v>
      </c>
      <c r="C10" s="21" t="s">
        <v>12</v>
      </c>
      <c r="D10" s="2" t="s">
        <v>29</v>
      </c>
      <c r="E10" s="1" t="s">
        <v>43</v>
      </c>
      <c r="F10" s="1" t="s">
        <v>31</v>
      </c>
      <c r="G10" s="1" t="s">
        <v>44</v>
      </c>
      <c r="H10" s="4" t="s">
        <v>3</v>
      </c>
      <c r="I10" s="11" t="s">
        <v>34</v>
      </c>
    </row>
    <row r="11" spans="1:9" x14ac:dyDescent="0.25">
      <c r="A11" s="3">
        <v>326</v>
      </c>
      <c r="B11" s="6">
        <v>44646</v>
      </c>
      <c r="C11" s="21" t="s">
        <v>12</v>
      </c>
      <c r="D11" s="2" t="s">
        <v>29</v>
      </c>
      <c r="E11" s="1" t="s">
        <v>30</v>
      </c>
      <c r="F11" s="1" t="s">
        <v>31</v>
      </c>
      <c r="G11" s="1" t="s">
        <v>45</v>
      </c>
      <c r="H11" s="4" t="s">
        <v>3</v>
      </c>
      <c r="I11" s="11" t="s">
        <v>34</v>
      </c>
    </row>
    <row r="12" spans="1:9" x14ac:dyDescent="0.25">
      <c r="A12" s="3">
        <v>337</v>
      </c>
      <c r="B12" s="6">
        <v>44647</v>
      </c>
      <c r="C12" s="21" t="s">
        <v>12</v>
      </c>
      <c r="D12" s="2" t="s">
        <v>29</v>
      </c>
      <c r="E12" s="1" t="s">
        <v>30</v>
      </c>
      <c r="F12" s="1" t="s">
        <v>31</v>
      </c>
      <c r="G12" s="1" t="s">
        <v>32</v>
      </c>
      <c r="H12" s="4" t="s">
        <v>3</v>
      </c>
      <c r="I12" s="11" t="s">
        <v>34</v>
      </c>
    </row>
    <row r="13" spans="1:9" x14ac:dyDescent="0.25">
      <c r="A13" s="3">
        <v>387</v>
      </c>
      <c r="B13" s="6">
        <v>44658</v>
      </c>
      <c r="C13" s="21" t="s">
        <v>13</v>
      </c>
      <c r="D13" s="2" t="s">
        <v>29</v>
      </c>
      <c r="E13" s="1" t="s">
        <v>37</v>
      </c>
      <c r="F13" s="1" t="s">
        <v>31</v>
      </c>
      <c r="G13" s="1" t="s">
        <v>38</v>
      </c>
      <c r="H13" s="4" t="s">
        <v>3</v>
      </c>
      <c r="I13" s="11" t="s">
        <v>34</v>
      </c>
    </row>
    <row r="14" spans="1:9" x14ac:dyDescent="0.25">
      <c r="A14" s="3">
        <v>379</v>
      </c>
      <c r="B14" s="6">
        <v>44658</v>
      </c>
      <c r="C14" s="21" t="s">
        <v>13</v>
      </c>
      <c r="D14" s="2" t="s">
        <v>29</v>
      </c>
      <c r="E14" s="1" t="s">
        <v>30</v>
      </c>
      <c r="F14" s="1" t="s">
        <v>31</v>
      </c>
      <c r="G14" s="1" t="s">
        <v>32</v>
      </c>
      <c r="H14" s="4" t="s">
        <v>3</v>
      </c>
      <c r="I14" s="11" t="s">
        <v>34</v>
      </c>
    </row>
    <row r="15" spans="1:9" x14ac:dyDescent="0.25">
      <c r="A15" s="3">
        <v>398</v>
      </c>
      <c r="B15" s="6">
        <v>44660</v>
      </c>
      <c r="C15" s="21" t="s">
        <v>13</v>
      </c>
      <c r="D15" s="2" t="s">
        <v>29</v>
      </c>
      <c r="E15" s="1" t="s">
        <v>30</v>
      </c>
      <c r="F15" s="1" t="s">
        <v>31</v>
      </c>
      <c r="G15" s="1" t="s">
        <v>32</v>
      </c>
      <c r="H15" s="4" t="s">
        <v>3</v>
      </c>
      <c r="I15" s="11" t="s">
        <v>34</v>
      </c>
    </row>
    <row r="16" spans="1:9" x14ac:dyDescent="0.25">
      <c r="A16" s="3">
        <v>431</v>
      </c>
      <c r="B16" s="6">
        <v>44665</v>
      </c>
      <c r="C16" s="21" t="s">
        <v>13</v>
      </c>
      <c r="D16" s="2" t="s">
        <v>29</v>
      </c>
      <c r="E16" s="1" t="s">
        <v>30</v>
      </c>
      <c r="F16" s="1" t="s">
        <v>31</v>
      </c>
      <c r="G16" s="1" t="s">
        <v>32</v>
      </c>
      <c r="H16" s="4" t="s">
        <v>3</v>
      </c>
      <c r="I16" s="11" t="s">
        <v>33</v>
      </c>
    </row>
    <row r="17" spans="1:9" x14ac:dyDescent="0.25">
      <c r="A17" s="3">
        <v>438</v>
      </c>
      <c r="B17" s="6">
        <v>44666</v>
      </c>
      <c r="C17" s="21" t="s">
        <v>13</v>
      </c>
      <c r="D17" s="2" t="s">
        <v>46</v>
      </c>
      <c r="E17" s="1" t="s">
        <v>35</v>
      </c>
      <c r="F17" s="1" t="s">
        <v>31</v>
      </c>
      <c r="G17" s="1" t="s">
        <v>47</v>
      </c>
      <c r="H17" s="4" t="s">
        <v>3</v>
      </c>
      <c r="I17" s="11" t="s">
        <v>34</v>
      </c>
    </row>
    <row r="18" spans="1:9" x14ac:dyDescent="0.25">
      <c r="A18" s="3">
        <v>440</v>
      </c>
      <c r="B18" s="6">
        <v>44667</v>
      </c>
      <c r="C18" s="21" t="s">
        <v>13</v>
      </c>
      <c r="D18" s="2" t="s">
        <v>29</v>
      </c>
      <c r="E18" s="1" t="s">
        <v>43</v>
      </c>
      <c r="F18" s="1" t="s">
        <v>31</v>
      </c>
      <c r="G18" s="1" t="s">
        <v>44</v>
      </c>
      <c r="H18" s="4" t="s">
        <v>3</v>
      </c>
      <c r="I18" s="11" t="s">
        <v>34</v>
      </c>
    </row>
    <row r="19" spans="1:9" x14ac:dyDescent="0.25">
      <c r="A19" s="3">
        <v>450</v>
      </c>
      <c r="B19" s="6">
        <v>44669</v>
      </c>
      <c r="C19" s="21" t="s">
        <v>13</v>
      </c>
      <c r="D19" s="2" t="s">
        <v>29</v>
      </c>
      <c r="E19" s="1" t="s">
        <v>39</v>
      </c>
      <c r="F19" s="1" t="s">
        <v>40</v>
      </c>
      <c r="G19" s="1" t="s">
        <v>48</v>
      </c>
      <c r="H19" s="4" t="s">
        <v>3</v>
      </c>
      <c r="I19" s="11" t="s">
        <v>34</v>
      </c>
    </row>
    <row r="20" spans="1:9" x14ac:dyDescent="0.25">
      <c r="A20" s="3">
        <v>458</v>
      </c>
      <c r="B20" s="6">
        <v>44671</v>
      </c>
      <c r="C20" s="21" t="s">
        <v>13</v>
      </c>
      <c r="D20" s="2" t="s">
        <v>29</v>
      </c>
      <c r="E20" s="1" t="s">
        <v>43</v>
      </c>
      <c r="F20" s="1" t="s">
        <v>31</v>
      </c>
      <c r="G20" s="1" t="s">
        <v>44</v>
      </c>
      <c r="H20" s="4" t="s">
        <v>3</v>
      </c>
      <c r="I20" s="11" t="s">
        <v>34</v>
      </c>
    </row>
    <row r="21" spans="1:9" x14ac:dyDescent="0.25">
      <c r="A21" s="3">
        <v>483</v>
      </c>
      <c r="B21" s="6">
        <v>44674</v>
      </c>
      <c r="C21" s="21" t="s">
        <v>13</v>
      </c>
      <c r="D21" s="2" t="s">
        <v>29</v>
      </c>
      <c r="E21" s="1" t="s">
        <v>43</v>
      </c>
      <c r="F21" s="1" t="s">
        <v>31</v>
      </c>
      <c r="G21" s="1" t="s">
        <v>44</v>
      </c>
      <c r="H21" s="4" t="s">
        <v>3</v>
      </c>
      <c r="I21" s="11" t="s">
        <v>34</v>
      </c>
    </row>
    <row r="22" spans="1:9" x14ac:dyDescent="0.25">
      <c r="A22" s="3">
        <v>500</v>
      </c>
      <c r="B22" s="6">
        <v>44678</v>
      </c>
      <c r="C22" s="21" t="s">
        <v>13</v>
      </c>
      <c r="D22" s="2" t="s">
        <v>29</v>
      </c>
      <c r="E22" s="1" t="s">
        <v>35</v>
      </c>
      <c r="F22" s="1" t="s">
        <v>31</v>
      </c>
      <c r="G22" s="1" t="s">
        <v>32</v>
      </c>
      <c r="H22" s="4" t="s">
        <v>3</v>
      </c>
      <c r="I22" s="11" t="s">
        <v>34</v>
      </c>
    </row>
    <row r="23" spans="1:9" x14ac:dyDescent="0.25">
      <c r="A23" s="3">
        <v>531</v>
      </c>
      <c r="B23" s="6">
        <v>44683</v>
      </c>
      <c r="C23" s="21" t="s">
        <v>14</v>
      </c>
      <c r="D23" s="2" t="s">
        <v>29</v>
      </c>
      <c r="E23" s="1" t="s">
        <v>37</v>
      </c>
      <c r="F23" s="1" t="s">
        <v>31</v>
      </c>
      <c r="G23" s="1" t="s">
        <v>32</v>
      </c>
      <c r="H23" s="4" t="s">
        <v>3</v>
      </c>
      <c r="I23" s="11" t="s">
        <v>33</v>
      </c>
    </row>
    <row r="24" spans="1:9" x14ac:dyDescent="0.25">
      <c r="A24" s="3">
        <v>568</v>
      </c>
      <c r="B24" s="6">
        <v>44690</v>
      </c>
      <c r="C24" s="21" t="s">
        <v>14</v>
      </c>
      <c r="D24" s="2" t="s">
        <v>29</v>
      </c>
      <c r="E24" s="1" t="s">
        <v>30</v>
      </c>
      <c r="F24" s="1" t="s">
        <v>49</v>
      </c>
      <c r="G24" s="1" t="s">
        <v>50</v>
      </c>
      <c r="H24" s="4" t="s">
        <v>3</v>
      </c>
      <c r="I24" s="11" t="s">
        <v>33</v>
      </c>
    </row>
    <row r="25" spans="1:9" x14ac:dyDescent="0.25">
      <c r="A25" s="3">
        <v>609</v>
      </c>
      <c r="B25" s="6">
        <v>44697</v>
      </c>
      <c r="C25" s="21" t="s">
        <v>14</v>
      </c>
      <c r="D25" s="2" t="s">
        <v>29</v>
      </c>
      <c r="E25" s="1" t="s">
        <v>51</v>
      </c>
      <c r="F25" s="1" t="s">
        <v>31</v>
      </c>
      <c r="G25" s="1" t="s">
        <v>44</v>
      </c>
      <c r="H25" s="4" t="s">
        <v>3</v>
      </c>
      <c r="I25" s="11" t="s">
        <v>34</v>
      </c>
    </row>
    <row r="26" spans="1:9" x14ac:dyDescent="0.25">
      <c r="A26" s="3">
        <v>626</v>
      </c>
      <c r="B26" s="6">
        <v>44700</v>
      </c>
      <c r="C26" s="21" t="s">
        <v>14</v>
      </c>
      <c r="D26" s="2" t="s">
        <v>29</v>
      </c>
      <c r="E26" s="1" t="s">
        <v>30</v>
      </c>
      <c r="F26" s="1" t="s">
        <v>31</v>
      </c>
      <c r="G26" s="1" t="s">
        <v>32</v>
      </c>
      <c r="H26" s="4" t="s">
        <v>3</v>
      </c>
      <c r="I26" s="11" t="s">
        <v>34</v>
      </c>
    </row>
    <row r="27" spans="1:9" x14ac:dyDescent="0.25">
      <c r="A27" s="3">
        <v>643</v>
      </c>
      <c r="B27" s="6">
        <v>44701</v>
      </c>
      <c r="C27" s="21" t="s">
        <v>14</v>
      </c>
      <c r="D27" s="2" t="s">
        <v>29</v>
      </c>
      <c r="E27" s="1" t="s">
        <v>30</v>
      </c>
      <c r="F27" s="1" t="s">
        <v>49</v>
      </c>
      <c r="G27" s="1" t="s">
        <v>50</v>
      </c>
      <c r="H27" s="4" t="s">
        <v>3</v>
      </c>
      <c r="I27" s="11" t="s">
        <v>34</v>
      </c>
    </row>
    <row r="28" spans="1:9" x14ac:dyDescent="0.25">
      <c r="A28" s="3">
        <v>642</v>
      </c>
      <c r="B28" s="6">
        <v>44701</v>
      </c>
      <c r="C28" s="21" t="s">
        <v>14</v>
      </c>
      <c r="D28" s="2" t="s">
        <v>29</v>
      </c>
      <c r="E28" s="1" t="s">
        <v>30</v>
      </c>
      <c r="F28" s="1" t="s">
        <v>31</v>
      </c>
      <c r="G28" s="1" t="s">
        <v>32</v>
      </c>
      <c r="H28" s="4" t="s">
        <v>3</v>
      </c>
      <c r="I28" s="11" t="s">
        <v>34</v>
      </c>
    </row>
    <row r="29" spans="1:9" x14ac:dyDescent="0.25">
      <c r="A29" s="3">
        <v>659</v>
      </c>
      <c r="B29" s="6">
        <v>44704</v>
      </c>
      <c r="C29" s="21" t="s">
        <v>14</v>
      </c>
      <c r="D29" s="2" t="s">
        <v>29</v>
      </c>
      <c r="E29" s="1" t="s">
        <v>37</v>
      </c>
      <c r="F29" s="1" t="s">
        <v>52</v>
      </c>
      <c r="G29" s="1" t="s">
        <v>53</v>
      </c>
      <c r="H29" s="4" t="s">
        <v>3</v>
      </c>
      <c r="I29" s="11" t="s">
        <v>34</v>
      </c>
    </row>
    <row r="30" spans="1:9" x14ac:dyDescent="0.25">
      <c r="A30" s="3">
        <v>654</v>
      </c>
      <c r="B30" s="6">
        <v>44704</v>
      </c>
      <c r="C30" s="21" t="s">
        <v>14</v>
      </c>
      <c r="D30" s="2" t="s">
        <v>29</v>
      </c>
      <c r="E30" s="1" t="s">
        <v>35</v>
      </c>
      <c r="F30" s="1" t="s">
        <v>31</v>
      </c>
      <c r="G30" s="1" t="s">
        <v>38</v>
      </c>
      <c r="H30" s="4" t="s">
        <v>3</v>
      </c>
      <c r="I30" s="11" t="s">
        <v>34</v>
      </c>
    </row>
    <row r="31" spans="1:9" x14ac:dyDescent="0.25">
      <c r="A31" s="3">
        <v>657</v>
      </c>
      <c r="B31" s="6">
        <v>44704</v>
      </c>
      <c r="C31" s="21" t="s">
        <v>14</v>
      </c>
      <c r="D31" s="2" t="s">
        <v>29</v>
      </c>
      <c r="E31" s="1" t="s">
        <v>35</v>
      </c>
      <c r="F31" s="1" t="s">
        <v>31</v>
      </c>
      <c r="G31" s="1" t="s">
        <v>48</v>
      </c>
      <c r="H31" s="4" t="s">
        <v>3</v>
      </c>
      <c r="I31" s="11" t="s">
        <v>33</v>
      </c>
    </row>
    <row r="32" spans="1:9" x14ac:dyDescent="0.25">
      <c r="A32" s="3">
        <v>699</v>
      </c>
      <c r="B32" s="6">
        <v>44707</v>
      </c>
      <c r="C32" s="21" t="s">
        <v>14</v>
      </c>
      <c r="D32" s="2" t="s">
        <v>29</v>
      </c>
      <c r="E32" s="1" t="s">
        <v>30</v>
      </c>
      <c r="F32" s="1" t="s">
        <v>31</v>
      </c>
      <c r="G32" s="1" t="s">
        <v>32</v>
      </c>
      <c r="H32" s="4" t="s">
        <v>3</v>
      </c>
      <c r="I32" s="11" t="s">
        <v>33</v>
      </c>
    </row>
    <row r="33" spans="1:9" x14ac:dyDescent="0.25">
      <c r="A33" s="3">
        <v>724</v>
      </c>
      <c r="B33" s="6">
        <v>44712</v>
      </c>
      <c r="C33" s="21" t="s">
        <v>14</v>
      </c>
      <c r="D33" s="2" t="s">
        <v>29</v>
      </c>
      <c r="E33" s="1" t="s">
        <v>30</v>
      </c>
      <c r="F33" s="1" t="s">
        <v>31</v>
      </c>
      <c r="G33" s="1" t="s">
        <v>32</v>
      </c>
      <c r="H33" s="4" t="s">
        <v>3</v>
      </c>
      <c r="I33" s="11" t="s">
        <v>33</v>
      </c>
    </row>
    <row r="34" spans="1:9" x14ac:dyDescent="0.25">
      <c r="A34" s="3">
        <v>735</v>
      </c>
      <c r="B34" s="6">
        <v>44713</v>
      </c>
      <c r="C34" s="21" t="s">
        <v>15</v>
      </c>
      <c r="D34" s="2" t="s">
        <v>29</v>
      </c>
      <c r="E34" s="1" t="s">
        <v>35</v>
      </c>
      <c r="F34" s="1" t="s">
        <v>31</v>
      </c>
      <c r="G34" s="1" t="s">
        <v>38</v>
      </c>
      <c r="H34" s="4" t="s">
        <v>3</v>
      </c>
      <c r="I34" s="11" t="s">
        <v>34</v>
      </c>
    </row>
    <row r="35" spans="1:9" x14ac:dyDescent="0.25">
      <c r="A35" s="3">
        <v>754</v>
      </c>
      <c r="B35" s="6">
        <v>44716</v>
      </c>
      <c r="C35" s="21" t="s">
        <v>15</v>
      </c>
      <c r="D35" s="2" t="s">
        <v>29</v>
      </c>
      <c r="E35" s="1" t="s">
        <v>54</v>
      </c>
      <c r="F35" s="1" t="s">
        <v>54</v>
      </c>
      <c r="G35" s="1" t="s">
        <v>55</v>
      </c>
      <c r="H35" s="4" t="s">
        <v>3</v>
      </c>
      <c r="I35" s="11" t="s">
        <v>34</v>
      </c>
    </row>
    <row r="36" spans="1:9" x14ac:dyDescent="0.25">
      <c r="A36" s="3">
        <v>777</v>
      </c>
      <c r="B36" s="6">
        <v>44718</v>
      </c>
      <c r="C36" s="21" t="s">
        <v>15</v>
      </c>
      <c r="D36" s="2" t="s">
        <v>29</v>
      </c>
      <c r="E36" s="1" t="s">
        <v>30</v>
      </c>
      <c r="F36" s="1" t="s">
        <v>31</v>
      </c>
      <c r="G36" s="1" t="s">
        <v>32</v>
      </c>
      <c r="H36" s="4" t="s">
        <v>3</v>
      </c>
      <c r="I36" s="11" t="s">
        <v>33</v>
      </c>
    </row>
    <row r="37" spans="1:9" x14ac:dyDescent="0.25">
      <c r="A37" s="3">
        <v>819</v>
      </c>
      <c r="B37" s="6">
        <v>44722</v>
      </c>
      <c r="C37" s="21" t="s">
        <v>15</v>
      </c>
      <c r="D37" s="2" t="s">
        <v>29</v>
      </c>
      <c r="E37" s="1" t="s">
        <v>30</v>
      </c>
      <c r="F37" s="1" t="s">
        <v>31</v>
      </c>
      <c r="G37" s="1" t="s">
        <v>32</v>
      </c>
      <c r="H37" s="4" t="s">
        <v>3</v>
      </c>
      <c r="I37" s="11" t="s">
        <v>34</v>
      </c>
    </row>
    <row r="38" spans="1:9" x14ac:dyDescent="0.25">
      <c r="A38" s="3">
        <v>815</v>
      </c>
      <c r="B38" s="6">
        <v>44722</v>
      </c>
      <c r="C38" s="21" t="s">
        <v>15</v>
      </c>
      <c r="D38" s="2" t="s">
        <v>29</v>
      </c>
      <c r="E38" s="1" t="s">
        <v>30</v>
      </c>
      <c r="F38" s="1" t="s">
        <v>31</v>
      </c>
      <c r="G38" s="1" t="s">
        <v>32</v>
      </c>
      <c r="H38" s="4" t="s">
        <v>3</v>
      </c>
      <c r="I38" s="11" t="s">
        <v>34</v>
      </c>
    </row>
    <row r="39" spans="1:9" x14ac:dyDescent="0.25">
      <c r="A39" s="3">
        <v>816</v>
      </c>
      <c r="B39" s="6">
        <v>44722</v>
      </c>
      <c r="C39" s="21" t="s">
        <v>15</v>
      </c>
      <c r="D39" s="2" t="s">
        <v>29</v>
      </c>
      <c r="E39" s="1" t="s">
        <v>30</v>
      </c>
      <c r="F39" s="1" t="s">
        <v>31</v>
      </c>
      <c r="G39" s="1" t="s">
        <v>32</v>
      </c>
      <c r="H39" s="4" t="s">
        <v>3</v>
      </c>
      <c r="I39" s="11" t="s">
        <v>33</v>
      </c>
    </row>
    <row r="40" spans="1:9" x14ac:dyDescent="0.25">
      <c r="A40" s="3">
        <v>848</v>
      </c>
      <c r="B40" s="6">
        <v>44726</v>
      </c>
      <c r="C40" s="21" t="s">
        <v>15</v>
      </c>
      <c r="D40" s="2" t="s">
        <v>29</v>
      </c>
      <c r="E40" s="1" t="s">
        <v>30</v>
      </c>
      <c r="F40" s="1" t="s">
        <v>40</v>
      </c>
      <c r="G40" s="1" t="s">
        <v>32</v>
      </c>
      <c r="H40" s="4" t="s">
        <v>3</v>
      </c>
      <c r="I40" s="11" t="s">
        <v>33</v>
      </c>
    </row>
    <row r="41" spans="1:9" x14ac:dyDescent="0.25">
      <c r="A41" s="3">
        <v>1236</v>
      </c>
      <c r="B41" s="6">
        <v>44728</v>
      </c>
      <c r="C41" s="21" t="s">
        <v>15</v>
      </c>
      <c r="D41" s="2" t="s">
        <v>29</v>
      </c>
      <c r="E41" s="1" t="s">
        <v>43</v>
      </c>
      <c r="F41" s="1" t="s">
        <v>31</v>
      </c>
      <c r="G41" s="1" t="s">
        <v>44</v>
      </c>
      <c r="H41" s="4" t="s">
        <v>3</v>
      </c>
      <c r="I41" s="11" t="s">
        <v>34</v>
      </c>
    </row>
    <row r="42" spans="1:9" x14ac:dyDescent="0.25">
      <c r="A42" s="3">
        <v>980</v>
      </c>
      <c r="B42" s="6">
        <v>44736</v>
      </c>
      <c r="C42" s="21" t="s">
        <v>15</v>
      </c>
      <c r="D42" s="2" t="s">
        <v>29</v>
      </c>
      <c r="E42" s="1" t="s">
        <v>30</v>
      </c>
      <c r="F42" s="1" t="s">
        <v>31</v>
      </c>
      <c r="G42" s="1" t="s">
        <v>32</v>
      </c>
      <c r="H42" s="4" t="s">
        <v>3</v>
      </c>
      <c r="I42" s="11" t="s">
        <v>34</v>
      </c>
    </row>
    <row r="43" spans="1:9" x14ac:dyDescent="0.25">
      <c r="A43" s="3">
        <v>982</v>
      </c>
      <c r="B43" s="6">
        <v>44737</v>
      </c>
      <c r="C43" s="21" t="s">
        <v>15</v>
      </c>
      <c r="D43" s="2" t="s">
        <v>29</v>
      </c>
      <c r="E43" s="1" t="s">
        <v>30</v>
      </c>
      <c r="F43" s="1" t="s">
        <v>31</v>
      </c>
      <c r="G43" s="1" t="s">
        <v>32</v>
      </c>
      <c r="H43" s="4" t="s">
        <v>3</v>
      </c>
      <c r="I43" s="11" t="s">
        <v>33</v>
      </c>
    </row>
    <row r="44" spans="1:9" x14ac:dyDescent="0.25">
      <c r="A44" s="3">
        <v>981</v>
      </c>
      <c r="B44" s="6">
        <v>44737</v>
      </c>
      <c r="C44" s="21" t="s">
        <v>15</v>
      </c>
      <c r="D44" s="2" t="s">
        <v>29</v>
      </c>
      <c r="E44" s="1" t="s">
        <v>30</v>
      </c>
      <c r="F44" s="1" t="s">
        <v>31</v>
      </c>
      <c r="G44" s="1" t="s">
        <v>32</v>
      </c>
      <c r="H44" s="4" t="s">
        <v>3</v>
      </c>
      <c r="I44" s="11" t="s">
        <v>33</v>
      </c>
    </row>
    <row r="45" spans="1:9" x14ac:dyDescent="0.25">
      <c r="A45" s="3">
        <v>991</v>
      </c>
      <c r="B45" s="6">
        <v>44738</v>
      </c>
      <c r="C45" s="21" t="s">
        <v>15</v>
      </c>
      <c r="D45" s="2" t="s">
        <v>29</v>
      </c>
      <c r="E45" s="1" t="s">
        <v>39</v>
      </c>
      <c r="F45" s="1" t="s">
        <v>40</v>
      </c>
      <c r="G45" s="1" t="s">
        <v>56</v>
      </c>
      <c r="H45" s="4" t="s">
        <v>3</v>
      </c>
      <c r="I45" s="11" t="s">
        <v>34</v>
      </c>
    </row>
    <row r="46" spans="1:9" x14ac:dyDescent="0.25">
      <c r="A46" s="3">
        <v>1014</v>
      </c>
      <c r="B46" s="6">
        <v>44740</v>
      </c>
      <c r="C46" s="21" t="s">
        <v>15</v>
      </c>
      <c r="D46" s="2" t="s">
        <v>29</v>
      </c>
      <c r="E46" s="1" t="s">
        <v>39</v>
      </c>
      <c r="F46" s="1" t="s">
        <v>40</v>
      </c>
      <c r="G46" s="1" t="s">
        <v>57</v>
      </c>
      <c r="H46" s="4" t="s">
        <v>3</v>
      </c>
      <c r="I46" s="11" t="s">
        <v>34</v>
      </c>
    </row>
    <row r="47" spans="1:9" x14ac:dyDescent="0.25">
      <c r="A47" s="3">
        <v>1022</v>
      </c>
      <c r="B47" s="6">
        <v>44741</v>
      </c>
      <c r="C47" s="21" t="s">
        <v>15</v>
      </c>
      <c r="D47" s="2" t="s">
        <v>29</v>
      </c>
      <c r="E47" s="1" t="s">
        <v>39</v>
      </c>
      <c r="F47" s="1" t="s">
        <v>40</v>
      </c>
      <c r="G47" s="1" t="s">
        <v>42</v>
      </c>
      <c r="H47" s="4" t="s">
        <v>3</v>
      </c>
      <c r="I47" s="11" t="s">
        <v>34</v>
      </c>
    </row>
  </sheetData>
  <autoFilter ref="A1:I47" xr:uid="{0431C206-BD24-478F-9573-9A44F4D90424}">
    <sortState xmlns:xlrd2="http://schemas.microsoft.com/office/spreadsheetml/2017/richdata2" ref="A2:I47">
      <sortCondition ref="B1:B47"/>
    </sortState>
  </autoFilter>
  <phoneticPr fontId="24" type="noConversion"/>
  <dataValidations count="6">
    <dataValidation type="list" allowBlank="1" showInputMessage="1" showErrorMessage="1" sqref="E2:E1048576" xr:uid="{B3C3FEEB-F1BB-4194-A76D-F72F2E42D6B4}">
      <formula1>Suspected_Initiating_Event</formula1>
    </dataValidation>
    <dataValidation type="list" allowBlank="1" showInputMessage="1" showErrorMessage="1" sqref="D2:D1048576" xr:uid="{E2D46A3B-E765-4A47-AE81-90C1F1E90ECE}">
      <formula1>Asset_Family_Cause</formula1>
    </dataValidation>
    <dataValidation type="list" allowBlank="1" showInputMessage="1" showErrorMessage="1" sqref="F2:F1048576" xr:uid="{BDE563F2-4C12-4395-9FE8-D488EC5A436C}">
      <formula1>Failure_Driver</formula1>
    </dataValidation>
    <dataValidation type="list" allowBlank="1" showInputMessage="1" showErrorMessage="1" sqref="H2:H1048576" xr:uid="{0C2E869F-C938-42CA-9F4A-84A3C460C627}">
      <formula1>Cons_Type</formula1>
    </dataValidation>
    <dataValidation type="list" allowBlank="1" showInputMessage="1" showErrorMessage="1" sqref="I2:I1048576" xr:uid="{56526283-65C3-4344-9F1C-D783AB435D72}">
      <formula1>HFTD</formula1>
    </dataValidation>
    <dataValidation type="list" allowBlank="1" showInputMessage="1" showErrorMessage="1" sqref="G2:G1048576" xr:uid="{7708B84A-1EFF-4FD1-A6D0-41AE43E52F06}">
      <formula1>Failure_Sub_Driver</formula1>
    </dataValidation>
  </dataValidations>
  <pageMargins left="0.7" right="0.7" top="0.75" bottom="0.75" header="0.3" footer="0.3"/>
  <pageSetup orientation="portrait" r:id="rId1"/>
  <headerFooter>
    <oddFooter>&amp;C&amp;1#&amp;"Calibri"&amp;12&amp;K000000Public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7B2F99-7F4E-4B8E-AD6A-770A0B5C152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d5b96cd-bc1c-4037-90c3-cc9fb9d038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F76B67-21A8-4F35-B025-158631166D8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B437D6F-0272-46F5-9C56-BA392B9CBA70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88EF3481-928A-44BB-8C83-0DD2F6C444F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04C4B93-E806-45D9-BA8D-DAB72A1121E0}"/>
</file>

<file path=docMetadata/LabelInfo.xml><?xml version="1.0" encoding="utf-8"?>
<clbl:labelList xmlns:clbl="http://schemas.microsoft.com/office/2020/mipLabelMetadata">
  <clbl:label id="{af2578ee-155b-4d7a-af96-95fe7c4d21b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YTD Results Through June</vt:lpstr>
      <vt:lpstr>Ignition Tracker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MSIP_Label_af2578ee-155b-4d7a-af96-95fe7c4d21be_Enabled">
    <vt:lpwstr>true</vt:lpwstr>
  </property>
  <property fmtid="{D5CDD505-2E9C-101B-9397-08002B2CF9AE}" pid="5" name="MSIP_Label_af2578ee-155b-4d7a-af96-95fe7c4d21be_SetDate">
    <vt:lpwstr>2022-09-27T14:49:41Z</vt:lpwstr>
  </property>
  <property fmtid="{D5CDD505-2E9C-101B-9397-08002B2CF9AE}" pid="6" name="MSIP_Label_af2578ee-155b-4d7a-af96-95fe7c4d21be_Method">
    <vt:lpwstr>Privileged</vt:lpwstr>
  </property>
  <property fmtid="{D5CDD505-2E9C-101B-9397-08002B2CF9AE}" pid="7" name="MSIP_Label_af2578ee-155b-4d7a-af96-95fe7c4d21be_Name">
    <vt:lpwstr>Public</vt:lpwstr>
  </property>
  <property fmtid="{D5CDD505-2E9C-101B-9397-08002B2CF9AE}" pid="8" name="MSIP_Label_af2578ee-155b-4d7a-af96-95fe7c4d21be_SiteId">
    <vt:lpwstr>44ae661a-ece6-41aa-bc96-7c2c85a08941</vt:lpwstr>
  </property>
  <property fmtid="{D5CDD505-2E9C-101B-9397-08002B2CF9AE}" pid="9" name="MSIP_Label_af2578ee-155b-4d7a-af96-95fe7c4d21be_ActionId">
    <vt:lpwstr>258dd21a-6244-4618-ad1b-7126dcf88ed5</vt:lpwstr>
  </property>
  <property fmtid="{D5CDD505-2E9C-101B-9397-08002B2CF9AE}" pid="10" name="MSIP_Label_af2578ee-155b-4d7a-af96-95fe7c4d21be_ContentBits">
    <vt:lpwstr>3</vt:lpwstr>
  </property>
</Properties>
</file>